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D202BF01-A077-4114-8CF6-AE0D0F71B13F}" xr6:coauthVersionLast="47" xr6:coauthVersionMax="47" xr10:uidLastSave="{00000000-0000-0000-0000-000000000000}"/>
  <bookViews>
    <workbookView xWindow="-120" yWindow="-120" windowWidth="21840" windowHeight="13140" tabRatio="738" xr2:uid="{00000000-000D-0000-FFFF-FFFF00000000}"/>
  </bookViews>
  <sheets>
    <sheet name="aes" sheetId="26" r:id="rId1"/>
  </sheets>
  <definedNames>
    <definedName name="_xlnm._FilterDatabase" localSheetId="0" hidden="1">aes!$B$17:$L$29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6" l="1"/>
  <c r="I19" i="26"/>
  <c r="I20" i="26"/>
  <c r="I21" i="26"/>
  <c r="I22" i="26"/>
  <c r="I23" i="26"/>
  <c r="I24" i="26"/>
  <c r="I25" i="26"/>
  <c r="I26" i="26"/>
  <c r="I27" i="26"/>
  <c r="I28" i="26"/>
  <c r="I29" i="26"/>
  <c r="G19" i="26"/>
  <c r="G18" i="26"/>
  <c r="G20" i="26"/>
  <c r="I34" i="26" l="1"/>
  <c r="N5" i="26" s="1"/>
  <c r="M7" i="26" s="1"/>
  <c r="J18" i="26"/>
  <c r="J19" i="26"/>
  <c r="J20" i="26"/>
  <c r="G26" i="26"/>
  <c r="G27" i="26"/>
  <c r="G28" i="26"/>
  <c r="G29" i="26"/>
  <c r="J26" i="26" l="1"/>
  <c r="J27" i="26"/>
  <c r="J28" i="26"/>
  <c r="J29" i="26"/>
  <c r="G31" i="26" l="1"/>
  <c r="G33" i="26"/>
  <c r="G32" i="26" l="1"/>
  <c r="G30" i="26" l="1"/>
  <c r="N6" i="26" l="1"/>
  <c r="G25" i="26" l="1"/>
  <c r="G24" i="26"/>
  <c r="G23" i="26"/>
  <c r="J23" i="26" l="1"/>
  <c r="J25" i="26"/>
  <c r="J24" i="26"/>
  <c r="G22" i="26" l="1"/>
  <c r="G21" i="26"/>
  <c r="J21" i="26" l="1"/>
  <c r="J22" i="26"/>
  <c r="M9" i="26" l="1"/>
  <c r="M10" i="26" l="1"/>
  <c r="M11" i="26" s="1"/>
</calcChain>
</file>

<file path=xl/sharedStrings.xml><?xml version="1.0" encoding="utf-8"?>
<sst xmlns="http://schemas.openxmlformats.org/spreadsheetml/2006/main" count="62" uniqueCount="23">
  <si>
    <t>VALOR TOTAL DIA</t>
  </si>
  <si>
    <t>TOTAL A FACTURAR</t>
  </si>
  <si>
    <t>RESUMEN</t>
  </si>
  <si>
    <t>Total Neto</t>
  </si>
  <si>
    <t>IVA 19%</t>
  </si>
  <si>
    <t>Total petroleo a descontar (-)</t>
  </si>
  <si>
    <t>FECHA INICIO</t>
  </si>
  <si>
    <t>PATENTE</t>
  </si>
  <si>
    <t>VALOR</t>
  </si>
  <si>
    <t>REPORT</t>
  </si>
  <si>
    <t>OPERADOR</t>
  </si>
  <si>
    <t>M3</t>
  </si>
  <si>
    <t>N° DE VIAJES</t>
  </si>
  <si>
    <t>I</t>
  </si>
  <si>
    <t>TOTAL M3 INTEGRAL</t>
  </si>
  <si>
    <t>Valor Neto Integral Valle Austral</t>
  </si>
  <si>
    <t>Valor Neto Arena Valle Austral</t>
  </si>
  <si>
    <t>FERNANDO OJEDA</t>
  </si>
  <si>
    <t>DETALLE ARIDOS AES FEBRERO 2019</t>
  </si>
  <si>
    <t>KJ-7884</t>
  </si>
  <si>
    <t>SB-1485</t>
  </si>
  <si>
    <t>M3 TOTAL</t>
  </si>
  <si>
    <t>TOTAL M3 ESTABILIZADO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</si>
</sst>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dd/mm/yy;@"/>
    <numFmt numFmtId="165" formatCode="&quot;$&quot;\ #,##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3FC2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165" fontId="10" fillId="0" borderId="0" xfId="0" applyNumberFormat="1" applyFont="1" applyFill="1" applyBorder="1" applyAlignment="1">
      <alignment horizontal="center" vertical="center"/>
    </xf>
    <xf numFmtId="165" fontId="12" fillId="0" borderId="16" xfId="0" applyNumberFormat="1" applyFont="1" applyFill="1" applyBorder="1" applyAlignment="1">
      <alignment horizontal="center" vertical="center"/>
    </xf>
    <xf numFmtId="0" fontId="13" fillId="0" borderId="0" xfId="0" applyFont="1"/>
    <xf numFmtId="1" fontId="10" fillId="0" borderId="16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42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165" fontId="4" fillId="4" borderId="14" xfId="0" applyNumberFormat="1" applyFont="1" applyFill="1" applyBorder="1" applyAlignment="1">
      <alignment horizontal="right" vertical="center"/>
    </xf>
    <xf numFmtId="3" fontId="4" fillId="4" borderId="0" xfId="0" applyNumberFormat="1" applyFont="1" applyFill="1" applyBorder="1" applyAlignment="1">
      <alignment horizontal="right" vertical="center"/>
    </xf>
    <xf numFmtId="3" fontId="4" fillId="4" borderId="14" xfId="0" applyNumberFormat="1" applyFont="1" applyFill="1" applyBorder="1" applyAlignment="1">
      <alignment horizontal="right" vertical="center"/>
    </xf>
    <xf numFmtId="42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/>
    <xf numFmtId="0" fontId="9" fillId="2" borderId="1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42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4" borderId="7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165" fontId="6" fillId="4" borderId="0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right" vertical="center"/>
    </xf>
    <xf numFmtId="165" fontId="4" fillId="4" borderId="0" xfId="0" applyNumberFormat="1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165" fontId="7" fillId="5" borderId="4" xfId="0" applyNumberFormat="1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3FC24"/>
      <color rgb="FFFF6F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</xdr:rowOff>
    </xdr:from>
    <xdr:to>
      <xdr:col>6</xdr:col>
      <xdr:colOff>478722</xdr:colOff>
      <xdr:row>9</xdr:row>
      <xdr:rowOff>42333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21C7A-5198-4948-83E7-A82C26FDB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6" y="169334"/>
          <a:ext cx="5907973" cy="158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view="pageBreakPreview" zoomScale="60" zoomScaleNormal="90" workbookViewId="0">
      <pane ySplit="17" topLeftCell="A18" activePane="bottomLeft" state="frozen"/>
      <selection pane="bottomLeft" activeCell="N28" sqref="N28"/>
    </sheetView>
  </sheetViews>
  <sheetFormatPr baseColWidth="10" defaultRowHeight="15" x14ac:dyDescent="0.25"/>
  <cols>
    <col min="1" max="1" width="4.85546875" customWidth="1"/>
    <col min="2" max="2" width="9.28515625" style="4" bestFit="1" customWidth="1"/>
    <col min="3" max="3" width="13.7109375" style="4" customWidth="1"/>
    <col min="4" max="4" width="28.85546875" style="4" customWidth="1"/>
    <col min="5" max="5" width="18" style="4" bestFit="1" customWidth="1"/>
    <col min="6" max="6" width="12.140625" style="4" customWidth="1"/>
    <col min="7" max="7" width="13.140625" style="4" customWidth="1"/>
    <col min="8" max="8" width="14.140625" style="4" customWidth="1"/>
    <col min="9" max="9" width="15.28515625" style="4" customWidth="1"/>
    <col min="10" max="10" width="20" style="4" bestFit="1" customWidth="1"/>
    <col min="11" max="11" width="26.7109375" style="5" customWidth="1"/>
    <col min="12" max="12" width="18.7109375" style="5" customWidth="1"/>
    <col min="13" max="13" width="14.42578125" style="4" bestFit="1" customWidth="1"/>
    <col min="14" max="14" width="15.28515625" bestFit="1" customWidth="1"/>
    <col min="15" max="15" width="7.85546875" style="2" customWidth="1"/>
  </cols>
  <sheetData>
    <row r="1" spans="1:15" ht="13.5" customHeight="1" thickBot="1" x14ac:dyDescent="0.3">
      <c r="A1" s="84"/>
      <c r="B1" s="84"/>
      <c r="C1" s="84"/>
      <c r="D1" s="84"/>
      <c r="E1" s="84"/>
      <c r="F1" s="84"/>
      <c r="G1" s="84"/>
      <c r="H1" s="84"/>
      <c r="I1" s="84"/>
      <c r="J1" s="17"/>
      <c r="K1" s="23"/>
      <c r="L1" s="23"/>
      <c r="M1" s="17"/>
      <c r="N1" s="24"/>
      <c r="O1" s="18"/>
    </row>
    <row r="2" spans="1:15" s="1" customFormat="1" ht="15.75" thickBot="1" x14ac:dyDescent="0.25">
      <c r="A2" s="84"/>
      <c r="B2" s="84"/>
      <c r="C2" s="84"/>
      <c r="D2" s="84"/>
      <c r="E2" s="84"/>
      <c r="F2" s="84"/>
      <c r="G2" s="84"/>
      <c r="H2" s="84"/>
      <c r="I2" s="84"/>
      <c r="J2" s="17"/>
      <c r="K2" s="65" t="s">
        <v>2</v>
      </c>
      <c r="L2" s="66"/>
      <c r="M2" s="66"/>
      <c r="N2" s="67"/>
      <c r="O2" s="18"/>
    </row>
    <row r="3" spans="1:15" s="1" customFormat="1" ht="15.75" thickBot="1" x14ac:dyDescent="0.25">
      <c r="A3" s="84"/>
      <c r="B3" s="84"/>
      <c r="C3" s="84"/>
      <c r="D3" s="84"/>
      <c r="E3" s="84"/>
      <c r="F3" s="84"/>
      <c r="G3" s="84"/>
      <c r="H3" s="84"/>
      <c r="I3" s="84"/>
      <c r="J3" s="17"/>
      <c r="K3" s="63"/>
      <c r="L3" s="64"/>
      <c r="M3" s="68"/>
      <c r="N3" s="69"/>
      <c r="O3" s="18"/>
    </row>
    <row r="4" spans="1:15" s="1" customFormat="1" x14ac:dyDescent="0.2">
      <c r="A4" s="84"/>
      <c r="B4" s="84"/>
      <c r="C4" s="84"/>
      <c r="D4" s="84"/>
      <c r="E4" s="84"/>
      <c r="F4" s="84"/>
      <c r="G4" s="84"/>
      <c r="H4" s="84"/>
      <c r="I4" s="84"/>
      <c r="J4" s="17"/>
      <c r="K4" s="63" t="s">
        <v>14</v>
      </c>
      <c r="L4" s="64"/>
      <c r="M4" s="41"/>
      <c r="N4" s="42"/>
      <c r="O4" s="18"/>
    </row>
    <row r="5" spans="1:15" s="1" customFormat="1" x14ac:dyDescent="0.2">
      <c r="A5" s="84"/>
      <c r="B5" s="84"/>
      <c r="C5" s="84"/>
      <c r="D5" s="84"/>
      <c r="E5" s="84"/>
      <c r="F5" s="84"/>
      <c r="G5" s="84"/>
      <c r="H5" s="84"/>
      <c r="I5" s="84"/>
      <c r="J5" s="17"/>
      <c r="K5" s="48" t="s">
        <v>22</v>
      </c>
      <c r="L5" s="49"/>
      <c r="M5" s="41"/>
      <c r="N5" s="42">
        <f>I34</f>
        <v>306</v>
      </c>
      <c r="O5" s="18"/>
    </row>
    <row r="6" spans="1:15" s="1" customFormat="1" x14ac:dyDescent="0.2">
      <c r="A6" s="84"/>
      <c r="B6" s="84"/>
      <c r="C6" s="84"/>
      <c r="D6" s="84"/>
      <c r="E6" s="84"/>
      <c r="F6" s="84"/>
      <c r="G6" s="84"/>
      <c r="H6" s="84"/>
      <c r="I6" s="84"/>
      <c r="J6" s="17"/>
      <c r="K6" s="38" t="s">
        <v>16</v>
      </c>
      <c r="L6" s="39"/>
      <c r="M6" s="41"/>
      <c r="N6" s="40">
        <f>SUM(J30:J33)</f>
        <v>0</v>
      </c>
      <c r="O6" s="18"/>
    </row>
    <row r="7" spans="1:15" s="1" customFormat="1" x14ac:dyDescent="0.2">
      <c r="A7" s="84"/>
      <c r="B7" s="84"/>
      <c r="C7" s="84"/>
      <c r="D7" s="84"/>
      <c r="E7" s="84"/>
      <c r="F7" s="84"/>
      <c r="G7" s="84"/>
      <c r="H7" s="84"/>
      <c r="I7" s="84"/>
      <c r="J7" s="17"/>
      <c r="K7" s="30" t="s">
        <v>15</v>
      </c>
      <c r="L7" s="29"/>
      <c r="M7" s="72">
        <f>N5*E18</f>
        <v>1499400</v>
      </c>
      <c r="N7" s="88"/>
      <c r="O7" s="18"/>
    </row>
    <row r="8" spans="1:15" s="1" customFormat="1" x14ac:dyDescent="0.2">
      <c r="A8" s="84"/>
      <c r="B8" s="84"/>
      <c r="C8" s="84"/>
      <c r="D8" s="84"/>
      <c r="E8" s="84"/>
      <c r="F8" s="84"/>
      <c r="G8" s="84"/>
      <c r="H8" s="84"/>
      <c r="I8" s="84"/>
      <c r="J8" s="17"/>
      <c r="K8" s="76" t="s">
        <v>5</v>
      </c>
      <c r="L8" s="77"/>
      <c r="M8" s="70">
        <v>0</v>
      </c>
      <c r="N8" s="71"/>
      <c r="O8" s="18"/>
    </row>
    <row r="9" spans="1:15" s="1" customFormat="1" x14ac:dyDescent="0.2">
      <c r="A9" s="84"/>
      <c r="B9" s="84"/>
      <c r="C9" s="84"/>
      <c r="D9" s="84"/>
      <c r="E9" s="84"/>
      <c r="F9" s="84"/>
      <c r="G9" s="84"/>
      <c r="H9" s="84"/>
      <c r="I9" s="84"/>
      <c r="J9" s="15"/>
      <c r="K9" s="76" t="s">
        <v>3</v>
      </c>
      <c r="L9" s="77"/>
      <c r="M9" s="72">
        <f t="shared" ref="M9" si="0">SUM(M6:N7)</f>
        <v>1499400</v>
      </c>
      <c r="N9" s="73"/>
      <c r="O9" s="18"/>
    </row>
    <row r="10" spans="1:15" s="1" customFormat="1" ht="15.75" thickBot="1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15"/>
      <c r="K10" s="78" t="s">
        <v>4</v>
      </c>
      <c r="L10" s="79"/>
      <c r="M10" s="74">
        <f>M9*19%</f>
        <v>284886</v>
      </c>
      <c r="N10" s="75"/>
      <c r="O10" s="18"/>
    </row>
    <row r="11" spans="1:15" s="1" customFormat="1" ht="18.75" thickBo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15"/>
      <c r="K11" s="80" t="s">
        <v>1</v>
      </c>
      <c r="L11" s="81"/>
      <c r="M11" s="82">
        <f>M9+M10</f>
        <v>1784286</v>
      </c>
      <c r="N11" s="83"/>
      <c r="O11" s="18"/>
    </row>
    <row r="12" spans="1:15" s="1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5"/>
      <c r="K12" s="16"/>
      <c r="L12" s="16"/>
      <c r="M12" s="17"/>
      <c r="N12" s="17"/>
      <c r="O12" s="18"/>
    </row>
    <row r="13" spans="1:15" s="19" customFormat="1" ht="3.75" customHeight="1" thickBo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  <c r="L13" s="16"/>
      <c r="M13" s="17"/>
      <c r="N13" s="17"/>
      <c r="O13" s="18"/>
    </row>
    <row r="14" spans="1:15" s="22" customFormat="1" ht="35.25" customHeight="1" thickBot="1" x14ac:dyDescent="0.3">
      <c r="A14" s="85" t="s">
        <v>18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7"/>
    </row>
    <row r="15" spans="1:15" s="19" customFormat="1" ht="17.25" customHeight="1" thickBot="1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s="1" customFormat="1" ht="20.100000000000001" customHeight="1" thickBot="1" x14ac:dyDescent="0.25">
      <c r="A16" s="19"/>
      <c r="B16" s="17"/>
      <c r="C16" s="17"/>
      <c r="D16" s="17"/>
      <c r="E16" s="20"/>
      <c r="F16" s="20"/>
      <c r="G16" s="17"/>
      <c r="H16" s="17"/>
      <c r="I16" s="61"/>
      <c r="J16" s="62"/>
      <c r="K16" s="19"/>
      <c r="L16" s="18"/>
    </row>
    <row r="17" spans="1:15" s="6" customFormat="1" ht="39.75" customHeight="1" thickBot="1" x14ac:dyDescent="0.25">
      <c r="A17" s="11"/>
      <c r="B17" s="12" t="s">
        <v>6</v>
      </c>
      <c r="C17" s="12" t="s">
        <v>9</v>
      </c>
      <c r="D17" s="12" t="s">
        <v>7</v>
      </c>
      <c r="E17" s="12" t="s">
        <v>8</v>
      </c>
      <c r="F17" s="12" t="s">
        <v>11</v>
      </c>
      <c r="G17" s="12" t="s">
        <v>0</v>
      </c>
      <c r="H17" s="12" t="s">
        <v>12</v>
      </c>
      <c r="I17" s="12" t="s">
        <v>21</v>
      </c>
      <c r="J17" s="12" t="s">
        <v>1</v>
      </c>
      <c r="K17" s="13" t="s">
        <v>10</v>
      </c>
    </row>
    <row r="18" spans="1:15" s="1" customFormat="1" ht="20.100000000000001" customHeight="1" x14ac:dyDescent="0.2">
      <c r="A18" s="10" t="s">
        <v>13</v>
      </c>
      <c r="B18" s="33">
        <v>43501</v>
      </c>
      <c r="C18" s="3">
        <v>13572</v>
      </c>
      <c r="D18" s="7" t="s">
        <v>20</v>
      </c>
      <c r="E18" s="8">
        <v>4900</v>
      </c>
      <c r="F18" s="31">
        <v>12</v>
      </c>
      <c r="G18" s="9">
        <f t="shared" ref="G18:G26" si="1">+F18*E18</f>
        <v>58800</v>
      </c>
      <c r="H18" s="34">
        <v>3</v>
      </c>
      <c r="I18" s="89">
        <f t="shared" ref="I18:I29" si="2">F18*H18</f>
        <v>36</v>
      </c>
      <c r="J18" s="32">
        <f>G18-I18</f>
        <v>58764</v>
      </c>
      <c r="K18" s="37" t="s">
        <v>17</v>
      </c>
    </row>
    <row r="19" spans="1:15" s="1" customFormat="1" ht="20.100000000000001" customHeight="1" x14ac:dyDescent="0.2">
      <c r="A19" s="10" t="s">
        <v>13</v>
      </c>
      <c r="B19" s="33">
        <v>43501</v>
      </c>
      <c r="C19" s="3">
        <v>13571</v>
      </c>
      <c r="D19" s="7" t="s">
        <v>20</v>
      </c>
      <c r="E19" s="8">
        <v>4900</v>
      </c>
      <c r="F19" s="31">
        <v>12</v>
      </c>
      <c r="G19" s="9">
        <f t="shared" si="1"/>
        <v>58800</v>
      </c>
      <c r="H19" s="34">
        <v>4</v>
      </c>
      <c r="I19" s="89">
        <f t="shared" si="2"/>
        <v>48</v>
      </c>
      <c r="J19" s="32">
        <f>G19-I19</f>
        <v>58752</v>
      </c>
      <c r="K19" s="37" t="s">
        <v>17</v>
      </c>
    </row>
    <row r="20" spans="1:15" s="1" customFormat="1" ht="20.100000000000001" customHeight="1" x14ac:dyDescent="0.2">
      <c r="A20" s="10" t="s">
        <v>13</v>
      </c>
      <c r="B20" s="33">
        <v>43503</v>
      </c>
      <c r="C20" s="3">
        <v>13573</v>
      </c>
      <c r="D20" s="7" t="s">
        <v>19</v>
      </c>
      <c r="E20" s="8">
        <v>4900</v>
      </c>
      <c r="F20" s="31">
        <v>15</v>
      </c>
      <c r="G20" s="9">
        <f t="shared" si="1"/>
        <v>73500</v>
      </c>
      <c r="H20" s="34">
        <v>1</v>
      </c>
      <c r="I20" s="89">
        <f t="shared" si="2"/>
        <v>15</v>
      </c>
      <c r="J20" s="32">
        <f>G20-I20</f>
        <v>73485</v>
      </c>
      <c r="K20" s="37" t="s">
        <v>17</v>
      </c>
      <c r="L20" s="43"/>
      <c r="M20" s="44"/>
      <c r="N20" s="45"/>
    </row>
    <row r="21" spans="1:15" s="1" customFormat="1" ht="20.100000000000001" customHeight="1" x14ac:dyDescent="0.2">
      <c r="A21" s="10" t="s">
        <v>13</v>
      </c>
      <c r="B21" s="33">
        <v>43503</v>
      </c>
      <c r="C21" s="3">
        <v>13574</v>
      </c>
      <c r="D21" s="7" t="s">
        <v>19</v>
      </c>
      <c r="E21" s="8">
        <v>4900</v>
      </c>
      <c r="F21" s="31">
        <v>15</v>
      </c>
      <c r="G21" s="9">
        <f t="shared" si="1"/>
        <v>73500</v>
      </c>
      <c r="H21" s="34">
        <v>2</v>
      </c>
      <c r="I21" s="89">
        <f t="shared" si="2"/>
        <v>30</v>
      </c>
      <c r="J21" s="36">
        <f>G21-I21</f>
        <v>73470</v>
      </c>
      <c r="K21" s="37" t="s">
        <v>17</v>
      </c>
      <c r="L21" s="43"/>
      <c r="M21" s="44"/>
      <c r="N21" s="45"/>
    </row>
    <row r="22" spans="1:15" s="1" customFormat="1" ht="20.100000000000001" customHeight="1" x14ac:dyDescent="0.2">
      <c r="A22" s="10" t="s">
        <v>13</v>
      </c>
      <c r="B22" s="33">
        <v>43503</v>
      </c>
      <c r="C22" s="3">
        <v>13575</v>
      </c>
      <c r="D22" s="7" t="s">
        <v>19</v>
      </c>
      <c r="E22" s="8">
        <v>4900</v>
      </c>
      <c r="F22" s="31">
        <v>12</v>
      </c>
      <c r="G22" s="9">
        <f t="shared" si="1"/>
        <v>58800</v>
      </c>
      <c r="H22" s="34">
        <v>1</v>
      </c>
      <c r="I22" s="89">
        <f t="shared" si="2"/>
        <v>12</v>
      </c>
      <c r="J22" s="36">
        <f>G22-I22</f>
        <v>58788</v>
      </c>
      <c r="K22" s="37" t="s">
        <v>17</v>
      </c>
      <c r="L22" s="43"/>
      <c r="M22" s="44"/>
      <c r="N22" s="45"/>
    </row>
    <row r="23" spans="1:15" s="1" customFormat="1" ht="20.100000000000001" customHeight="1" x14ac:dyDescent="0.2">
      <c r="A23" s="10" t="s">
        <v>13</v>
      </c>
      <c r="B23" s="33">
        <v>43503</v>
      </c>
      <c r="C23" s="3">
        <v>13576</v>
      </c>
      <c r="D23" s="7" t="s">
        <v>19</v>
      </c>
      <c r="E23" s="8">
        <v>4900</v>
      </c>
      <c r="F23" s="31">
        <v>15</v>
      </c>
      <c r="G23" s="9">
        <f t="shared" si="1"/>
        <v>73500</v>
      </c>
      <c r="H23" s="34">
        <v>1</v>
      </c>
      <c r="I23" s="89">
        <f t="shared" si="2"/>
        <v>15</v>
      </c>
      <c r="J23" s="36">
        <f>G23-I23</f>
        <v>73485</v>
      </c>
      <c r="K23" s="37" t="s">
        <v>17</v>
      </c>
      <c r="L23" s="43"/>
      <c r="M23" s="44"/>
      <c r="N23" s="45"/>
    </row>
    <row r="24" spans="1:15" s="1" customFormat="1" ht="20.100000000000001" customHeight="1" x14ac:dyDescent="0.2">
      <c r="A24" s="10" t="s">
        <v>13</v>
      </c>
      <c r="B24" s="33">
        <v>43504</v>
      </c>
      <c r="C24" s="3">
        <v>13583</v>
      </c>
      <c r="D24" s="7" t="s">
        <v>19</v>
      </c>
      <c r="E24" s="8">
        <v>4900</v>
      </c>
      <c r="F24" s="31">
        <v>15</v>
      </c>
      <c r="G24" s="9">
        <f t="shared" si="1"/>
        <v>73500</v>
      </c>
      <c r="H24" s="34">
        <v>1</v>
      </c>
      <c r="I24" s="89">
        <f t="shared" si="2"/>
        <v>15</v>
      </c>
      <c r="J24" s="36">
        <f>G24-I24</f>
        <v>73485</v>
      </c>
      <c r="K24" s="37" t="s">
        <v>17</v>
      </c>
      <c r="L24" s="43"/>
      <c r="M24" s="44"/>
      <c r="N24" s="45"/>
    </row>
    <row r="25" spans="1:15" s="1" customFormat="1" ht="20.100000000000001" customHeight="1" x14ac:dyDescent="0.2">
      <c r="A25" s="10" t="s">
        <v>13</v>
      </c>
      <c r="B25" s="33">
        <v>43504</v>
      </c>
      <c r="C25" s="3">
        <v>13581</v>
      </c>
      <c r="D25" s="7" t="s">
        <v>19</v>
      </c>
      <c r="E25" s="8">
        <v>4900</v>
      </c>
      <c r="F25" s="31">
        <v>15</v>
      </c>
      <c r="G25" s="9">
        <f t="shared" si="1"/>
        <v>73500</v>
      </c>
      <c r="H25" s="34">
        <v>1</v>
      </c>
      <c r="I25" s="89">
        <f t="shared" si="2"/>
        <v>15</v>
      </c>
      <c r="J25" s="36">
        <f>G25-I25</f>
        <v>73485</v>
      </c>
      <c r="K25" s="37" t="s">
        <v>17</v>
      </c>
      <c r="L25" s="43"/>
      <c r="M25" s="44"/>
      <c r="N25" s="45"/>
    </row>
    <row r="26" spans="1:15" s="1" customFormat="1" ht="20.100000000000001" customHeight="1" x14ac:dyDescent="0.2">
      <c r="A26" s="10" t="s">
        <v>13</v>
      </c>
      <c r="B26" s="33">
        <v>43504</v>
      </c>
      <c r="C26" s="3">
        <v>13580</v>
      </c>
      <c r="D26" s="7" t="s">
        <v>19</v>
      </c>
      <c r="E26" s="8">
        <v>4900</v>
      </c>
      <c r="F26" s="31">
        <v>15</v>
      </c>
      <c r="G26" s="9">
        <f t="shared" si="1"/>
        <v>73500</v>
      </c>
      <c r="H26" s="34">
        <v>2</v>
      </c>
      <c r="I26" s="89">
        <f t="shared" si="2"/>
        <v>30</v>
      </c>
      <c r="J26" s="36">
        <f>G26-I26</f>
        <v>73470</v>
      </c>
      <c r="K26" s="37" t="s">
        <v>17</v>
      </c>
      <c r="L26" s="43"/>
      <c r="M26" s="44"/>
      <c r="N26" s="45"/>
    </row>
    <row r="27" spans="1:15" s="1" customFormat="1" ht="20.100000000000001" customHeight="1" x14ac:dyDescent="0.2">
      <c r="A27" s="10" t="s">
        <v>13</v>
      </c>
      <c r="B27" s="33">
        <v>43504</v>
      </c>
      <c r="C27" s="3">
        <v>13579</v>
      </c>
      <c r="D27" s="7" t="s">
        <v>19</v>
      </c>
      <c r="E27" s="8">
        <v>4900</v>
      </c>
      <c r="F27" s="31">
        <v>15</v>
      </c>
      <c r="G27" s="9">
        <f>+F27*E27</f>
        <v>73500</v>
      </c>
      <c r="H27" s="34">
        <v>2</v>
      </c>
      <c r="I27" s="89">
        <f t="shared" si="2"/>
        <v>30</v>
      </c>
      <c r="J27" s="36">
        <f>G27-I27</f>
        <v>73470</v>
      </c>
      <c r="K27" s="37" t="s">
        <v>17</v>
      </c>
      <c r="L27" s="43"/>
      <c r="M27" s="44"/>
      <c r="N27" s="45"/>
    </row>
    <row r="28" spans="1:15" s="1" customFormat="1" ht="20.100000000000001" customHeight="1" x14ac:dyDescent="0.2">
      <c r="A28" s="10" t="s">
        <v>13</v>
      </c>
      <c r="B28" s="33">
        <v>43504</v>
      </c>
      <c r="C28" s="3">
        <v>13578</v>
      </c>
      <c r="D28" s="7" t="s">
        <v>19</v>
      </c>
      <c r="E28" s="8">
        <v>4900</v>
      </c>
      <c r="F28" s="31">
        <v>15</v>
      </c>
      <c r="G28" s="9">
        <f t="shared" ref="G28" si="3">+F28*E28</f>
        <v>73500</v>
      </c>
      <c r="H28" s="34">
        <v>2</v>
      </c>
      <c r="I28" s="89">
        <f t="shared" si="2"/>
        <v>30</v>
      </c>
      <c r="J28" s="36">
        <f>G28-I28</f>
        <v>73470</v>
      </c>
      <c r="K28" s="37" t="s">
        <v>17</v>
      </c>
      <c r="L28" s="43"/>
      <c r="M28" s="44"/>
      <c r="N28" s="45"/>
    </row>
    <row r="29" spans="1:15" s="1" customFormat="1" ht="20.100000000000001" customHeight="1" x14ac:dyDescent="0.2">
      <c r="A29" s="10" t="s">
        <v>13</v>
      </c>
      <c r="B29" s="33">
        <v>43504</v>
      </c>
      <c r="C29" s="3">
        <v>13577</v>
      </c>
      <c r="D29" s="7" t="s">
        <v>19</v>
      </c>
      <c r="E29" s="8">
        <v>4900</v>
      </c>
      <c r="F29" s="31">
        <v>15</v>
      </c>
      <c r="G29" s="9">
        <f t="shared" ref="G29" si="4">+F29*E29</f>
        <v>73500</v>
      </c>
      <c r="H29" s="34">
        <v>2</v>
      </c>
      <c r="I29" s="89">
        <f t="shared" si="2"/>
        <v>30</v>
      </c>
      <c r="J29" s="36">
        <f>G29-I29</f>
        <v>73470</v>
      </c>
      <c r="K29" s="37" t="s">
        <v>17</v>
      </c>
      <c r="L29" s="43"/>
      <c r="M29" s="44"/>
      <c r="N29" s="45"/>
    </row>
    <row r="30" spans="1:15" s="1" customFormat="1" ht="20.100000000000001" customHeight="1" x14ac:dyDescent="0.25">
      <c r="A30" s="10" t="s">
        <v>13</v>
      </c>
      <c r="B30" s="46"/>
      <c r="C30" s="3"/>
      <c r="D30" s="3"/>
      <c r="E30" s="8"/>
      <c r="F30" s="31"/>
      <c r="G30" s="9">
        <f t="shared" ref="G30" si="5">+F30*E30</f>
        <v>0</v>
      </c>
      <c r="H30" s="34"/>
      <c r="I30" s="35"/>
      <c r="J30" s="36"/>
      <c r="K30" s="47"/>
      <c r="L30" s="5"/>
      <c r="M30" s="4"/>
      <c r="N30"/>
      <c r="O30" s="2"/>
    </row>
    <row r="31" spans="1:15" s="1" customFormat="1" ht="20.100000000000001" customHeight="1" x14ac:dyDescent="0.25">
      <c r="A31" s="10" t="s">
        <v>13</v>
      </c>
      <c r="B31" s="46"/>
      <c r="C31" s="3"/>
      <c r="D31" s="3"/>
      <c r="E31" s="8"/>
      <c r="F31" s="31"/>
      <c r="G31" s="9">
        <f t="shared" ref="G31" si="6">+F31*E31</f>
        <v>0</v>
      </c>
      <c r="H31" s="34"/>
      <c r="I31" s="35"/>
      <c r="J31" s="36"/>
      <c r="K31" s="47"/>
      <c r="L31" s="5"/>
      <c r="M31" s="4"/>
      <c r="N31"/>
      <c r="O31" s="2"/>
    </row>
    <row r="32" spans="1:15" s="1" customFormat="1" ht="20.100000000000001" customHeight="1" x14ac:dyDescent="0.25">
      <c r="A32" s="10" t="s">
        <v>13</v>
      </c>
      <c r="B32" s="51"/>
      <c r="C32" s="52"/>
      <c r="D32" s="52"/>
      <c r="E32" s="50"/>
      <c r="F32" s="54"/>
      <c r="G32" s="55">
        <f t="shared" ref="G32" si="7">+F32*E32</f>
        <v>0</v>
      </c>
      <c r="H32" s="60"/>
      <c r="I32" s="56"/>
      <c r="J32" s="57"/>
      <c r="K32" s="53"/>
      <c r="L32" s="5"/>
      <c r="M32" s="4"/>
      <c r="N32"/>
      <c r="O32" s="2"/>
    </row>
    <row r="33" spans="1:15" s="1" customFormat="1" ht="20.100000000000001" customHeight="1" x14ac:dyDescent="0.25">
      <c r="A33" s="10" t="s">
        <v>13</v>
      </c>
      <c r="B33" s="46"/>
      <c r="C33" s="3"/>
      <c r="D33" s="3"/>
      <c r="E33" s="50"/>
      <c r="F33" s="54"/>
      <c r="G33" s="55">
        <f t="shared" ref="G33" si="8">+F33*E33</f>
        <v>0</v>
      </c>
      <c r="H33" s="60"/>
      <c r="I33" s="56"/>
      <c r="J33" s="57"/>
      <c r="K33" s="53"/>
      <c r="L33" s="5"/>
      <c r="M33" s="4"/>
      <c r="N33"/>
      <c r="O33" s="2"/>
    </row>
    <row r="34" spans="1:15" s="1" customFormat="1" ht="20.100000000000001" customHeight="1" thickBot="1" x14ac:dyDescent="0.3">
      <c r="A34" s="10" t="s">
        <v>13</v>
      </c>
      <c r="B34" s="58"/>
      <c r="C34" s="58"/>
      <c r="D34" s="58"/>
      <c r="E34" s="58"/>
      <c r="F34" s="58"/>
      <c r="G34" s="58"/>
      <c r="H34" s="59"/>
      <c r="I34" s="25">
        <f>SUM(I18:I30)</f>
        <v>306</v>
      </c>
      <c r="J34" s="26"/>
      <c r="K34" s="28"/>
      <c r="L34" s="5"/>
      <c r="M34" s="4"/>
      <c r="N34"/>
      <c r="O34" s="2"/>
    </row>
    <row r="35" spans="1:15" s="1" customFormat="1" ht="20.100000000000001" customHeight="1" x14ac:dyDescent="0.25">
      <c r="A35" s="10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5"/>
      <c r="L35" s="5"/>
      <c r="M35" s="4"/>
      <c r="N35"/>
      <c r="O35" s="2"/>
    </row>
    <row r="36" spans="1:15" s="1" customFormat="1" ht="20.100000000000001" customHeight="1" x14ac:dyDescent="0.25">
      <c r="A36"/>
      <c r="B36" s="4"/>
      <c r="C36" s="4"/>
      <c r="D36" s="4"/>
      <c r="E36" s="4"/>
      <c r="F36" s="4"/>
      <c r="G36" s="4"/>
      <c r="H36" s="4"/>
      <c r="I36" s="4"/>
      <c r="J36" s="4"/>
      <c r="K36" s="5"/>
      <c r="L36" s="5"/>
      <c r="M36" s="4"/>
      <c r="N36"/>
      <c r="O36" s="2"/>
    </row>
    <row r="37" spans="1:15" s="1" customFormat="1" ht="20.100000000000001" customHeight="1" x14ac:dyDescent="0.25">
      <c r="A37"/>
      <c r="B37" s="4"/>
      <c r="C37" s="4"/>
      <c r="D37" s="4"/>
      <c r="E37" s="4"/>
      <c r="F37" s="4"/>
      <c r="G37" s="4"/>
      <c r="H37" s="4"/>
      <c r="I37" s="4"/>
      <c r="J37" s="4"/>
      <c r="K37" s="5"/>
      <c r="L37" s="5"/>
      <c r="M37" s="4"/>
      <c r="N37"/>
      <c r="O37" s="2"/>
    </row>
    <row r="38" spans="1:15" s="1" customFormat="1" ht="20.100000000000001" customHeight="1" x14ac:dyDescent="0.25">
      <c r="A38"/>
      <c r="B38" s="4"/>
      <c r="C38" s="4"/>
      <c r="D38" s="4"/>
      <c r="E38" s="4"/>
      <c r="F38" s="4"/>
      <c r="G38" s="4"/>
      <c r="H38" s="4"/>
      <c r="I38" s="4"/>
      <c r="J38" s="4"/>
      <c r="K38" s="5"/>
      <c r="L38" s="5"/>
      <c r="M38" s="4"/>
      <c r="N38"/>
      <c r="O38" s="2"/>
    </row>
    <row r="39" spans="1:15" s="1" customFormat="1" ht="20.100000000000001" customHeight="1" x14ac:dyDescent="0.25">
      <c r="A39"/>
      <c r="B39" s="4"/>
      <c r="C39" s="4"/>
      <c r="D39" s="4"/>
      <c r="E39" s="4"/>
      <c r="F39" s="4"/>
      <c r="G39" s="4"/>
      <c r="H39" s="4"/>
      <c r="I39" s="4"/>
      <c r="J39" s="4"/>
      <c r="K39" s="5"/>
      <c r="L39" s="5"/>
      <c r="M39" s="4"/>
      <c r="N39"/>
      <c r="O39" s="2"/>
    </row>
    <row r="40" spans="1:15" s="1" customFormat="1" ht="20.100000000000001" customHeight="1" x14ac:dyDescent="0.25">
      <c r="A40"/>
      <c r="B40" s="4"/>
      <c r="C40" s="4"/>
      <c r="D40" s="4"/>
      <c r="E40" s="4"/>
      <c r="F40" s="4"/>
      <c r="G40" s="4"/>
      <c r="H40" s="4"/>
      <c r="I40" s="4"/>
      <c r="J40" s="4"/>
      <c r="K40" s="5"/>
      <c r="L40" s="5"/>
      <c r="M40" s="4"/>
      <c r="N40"/>
      <c r="O40" s="2"/>
    </row>
    <row r="41" spans="1:15" s="1" customFormat="1" ht="20.100000000000001" customHeight="1" x14ac:dyDescent="0.25">
      <c r="A41"/>
      <c r="B41" s="4"/>
      <c r="C41" s="4"/>
      <c r="D41" s="4"/>
      <c r="E41" s="4"/>
      <c r="F41" s="4"/>
      <c r="G41" s="4"/>
      <c r="H41" s="4"/>
      <c r="I41" s="4"/>
      <c r="J41" s="4"/>
      <c r="K41" s="5"/>
      <c r="L41" s="5"/>
      <c r="M41" s="4"/>
      <c r="N41"/>
      <c r="O41" s="2"/>
    </row>
    <row r="42" spans="1:15" s="1" customFormat="1" ht="20.100000000000001" customHeight="1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5"/>
      <c r="L42" s="5"/>
      <c r="M42" s="4"/>
      <c r="N42"/>
      <c r="O42" s="2"/>
    </row>
    <row r="43" spans="1:15" s="1" customFormat="1" ht="20.100000000000001" customHeight="1" x14ac:dyDescent="0.25">
      <c r="A43"/>
      <c r="B43" s="4"/>
      <c r="C43" s="4"/>
      <c r="D43" s="4"/>
      <c r="E43" s="4"/>
      <c r="F43" s="4"/>
      <c r="G43" s="4"/>
      <c r="H43" s="4"/>
      <c r="I43" s="4"/>
      <c r="J43" s="4"/>
      <c r="K43" s="5"/>
      <c r="L43" s="5"/>
      <c r="M43" s="4"/>
      <c r="N43"/>
      <c r="O43" s="2"/>
    </row>
    <row r="44" spans="1:15" s="1" customFormat="1" ht="20.100000000000001" customHeight="1" x14ac:dyDescent="0.25">
      <c r="A44"/>
      <c r="B44" s="4"/>
      <c r="C44" s="4"/>
      <c r="D44" s="4"/>
      <c r="E44" s="4"/>
      <c r="F44" s="4"/>
      <c r="G44" s="4"/>
      <c r="H44" s="4"/>
      <c r="I44" s="4"/>
      <c r="J44" s="4"/>
      <c r="K44" s="5"/>
      <c r="L44" s="5"/>
      <c r="M44" s="4"/>
      <c r="N44"/>
      <c r="O44" s="2"/>
    </row>
    <row r="45" spans="1:15" s="1" customFormat="1" ht="20.100000000000001" customHeight="1" x14ac:dyDescent="0.25">
      <c r="A45"/>
      <c r="B45" s="4"/>
      <c r="C45" s="4"/>
      <c r="D45" s="4"/>
      <c r="E45" s="4"/>
      <c r="F45" s="4"/>
      <c r="G45" s="4"/>
      <c r="H45" s="4"/>
      <c r="I45" s="4"/>
      <c r="J45" s="4"/>
      <c r="K45" s="5"/>
      <c r="L45" s="5"/>
      <c r="M45" s="4"/>
      <c r="N45"/>
      <c r="O45" s="2"/>
    </row>
    <row r="46" spans="1:15" s="1" customFormat="1" ht="20.100000000000001" customHeight="1" x14ac:dyDescent="0.25">
      <c r="A46"/>
      <c r="B46" s="4"/>
      <c r="C46" s="4"/>
      <c r="D46" s="4"/>
      <c r="E46" s="4"/>
      <c r="F46" s="4"/>
      <c r="G46" s="4"/>
      <c r="H46" s="4"/>
      <c r="I46" s="4"/>
      <c r="J46" s="4"/>
      <c r="K46" s="5"/>
      <c r="L46" s="5"/>
      <c r="M46" s="4"/>
      <c r="N46"/>
      <c r="O46" s="2"/>
    </row>
    <row r="47" spans="1:15" s="1" customFormat="1" ht="20.100000000000001" customHeight="1" x14ac:dyDescent="0.25">
      <c r="A47"/>
      <c r="B47" s="4"/>
      <c r="C47" s="4"/>
      <c r="D47" s="4"/>
      <c r="E47" s="4"/>
      <c r="F47" s="4"/>
      <c r="G47" s="4"/>
      <c r="H47" s="4"/>
      <c r="I47" s="4"/>
      <c r="J47" s="4"/>
      <c r="K47" s="5"/>
      <c r="L47" s="5"/>
      <c r="M47" s="4"/>
      <c r="N47"/>
      <c r="O47" s="2"/>
    </row>
    <row r="48" spans="1:15" s="1" customFormat="1" ht="20.100000000000001" customHeight="1" x14ac:dyDescent="0.25">
      <c r="A48"/>
      <c r="B48" s="4"/>
      <c r="C48" s="4"/>
      <c r="D48" s="4"/>
      <c r="E48" s="4"/>
      <c r="F48" s="4"/>
      <c r="G48" s="4"/>
      <c r="H48" s="4"/>
      <c r="I48" s="4"/>
      <c r="J48" s="4"/>
      <c r="K48" s="5"/>
      <c r="L48" s="5"/>
      <c r="M48" s="4"/>
      <c r="N48"/>
      <c r="O48" s="2"/>
    </row>
    <row r="49" spans="1:15" s="1" customFormat="1" ht="20.100000000000001" customHeight="1" x14ac:dyDescent="0.25">
      <c r="A49"/>
      <c r="B49" s="4"/>
      <c r="C49" s="4"/>
      <c r="D49" s="4"/>
      <c r="E49" s="4"/>
      <c r="F49" s="4"/>
      <c r="G49" s="4"/>
      <c r="H49" s="4"/>
      <c r="I49" s="4"/>
      <c r="J49" s="4"/>
      <c r="K49" s="5"/>
      <c r="L49" s="5"/>
      <c r="M49" s="4"/>
      <c r="N49"/>
      <c r="O49" s="2"/>
    </row>
    <row r="50" spans="1:15" s="1" customFormat="1" ht="20.100000000000001" customHeight="1" x14ac:dyDescent="0.25">
      <c r="A50"/>
      <c r="B50" s="4"/>
      <c r="C50" s="4"/>
      <c r="D50" s="4"/>
      <c r="E50" s="4"/>
      <c r="F50" s="4"/>
      <c r="G50" s="4"/>
      <c r="H50" s="4"/>
      <c r="I50" s="4"/>
      <c r="J50" s="4"/>
      <c r="K50" s="5"/>
      <c r="L50" s="5"/>
      <c r="M50" s="4"/>
      <c r="N50"/>
      <c r="O50" s="2"/>
    </row>
    <row r="51" spans="1:15" s="1" customFormat="1" ht="20.100000000000001" customHeight="1" x14ac:dyDescent="0.25">
      <c r="A51"/>
      <c r="B51" s="4"/>
      <c r="C51" s="4"/>
      <c r="D51" s="4"/>
      <c r="E51" s="4"/>
      <c r="F51" s="4"/>
      <c r="G51" s="4"/>
      <c r="H51" s="4"/>
      <c r="I51" s="4"/>
      <c r="J51" s="4"/>
      <c r="K51" s="5"/>
      <c r="L51" s="5"/>
      <c r="M51" s="4"/>
      <c r="N51"/>
      <c r="O51" s="2"/>
    </row>
    <row r="52" spans="1:15" s="1" customFormat="1" ht="20.100000000000001" customHeight="1" x14ac:dyDescent="0.25">
      <c r="A52"/>
      <c r="B52" s="4"/>
      <c r="C52" s="4"/>
      <c r="D52" s="4"/>
      <c r="E52" s="4"/>
      <c r="F52" s="4"/>
      <c r="G52" s="4"/>
      <c r="H52" s="4"/>
      <c r="I52" s="4"/>
      <c r="J52" s="4"/>
      <c r="K52" s="5"/>
      <c r="L52" s="5"/>
      <c r="M52" s="4"/>
      <c r="N52"/>
      <c r="O52" s="2"/>
    </row>
    <row r="53" spans="1:15" s="1" customFormat="1" ht="20.100000000000001" customHeight="1" x14ac:dyDescent="0.25">
      <c r="A53"/>
      <c r="B53" s="4"/>
      <c r="C53" s="4"/>
      <c r="D53" s="4"/>
      <c r="E53" s="4"/>
      <c r="F53" s="4"/>
      <c r="G53" s="4"/>
      <c r="H53" s="4"/>
      <c r="I53" s="4"/>
      <c r="J53" s="4"/>
      <c r="K53" s="5"/>
      <c r="L53" s="5"/>
      <c r="M53" s="4"/>
      <c r="N53"/>
      <c r="O53" s="2"/>
    </row>
    <row r="54" spans="1:15" s="1" customFormat="1" ht="20.100000000000001" customHeight="1" x14ac:dyDescent="0.25">
      <c r="A54"/>
      <c r="B54" s="4"/>
      <c r="C54" s="4"/>
      <c r="D54" s="4"/>
      <c r="E54" s="4"/>
      <c r="F54" s="4"/>
      <c r="G54" s="4"/>
      <c r="H54" s="4"/>
      <c r="I54" s="4"/>
      <c r="J54" s="4"/>
      <c r="K54" s="5"/>
      <c r="L54" s="5"/>
      <c r="M54" s="4"/>
      <c r="N54"/>
      <c r="O54" s="2"/>
    </row>
    <row r="55" spans="1:15" s="1" customFormat="1" ht="20.100000000000001" customHeight="1" x14ac:dyDescent="0.25">
      <c r="A55"/>
      <c r="B55" s="4"/>
      <c r="C55" s="4"/>
      <c r="D55" s="4"/>
      <c r="E55" s="4"/>
      <c r="F55" s="4"/>
      <c r="G55" s="4"/>
      <c r="H55" s="4"/>
      <c r="I55" s="4"/>
      <c r="J55" s="4"/>
      <c r="K55" s="5"/>
      <c r="L55" s="5"/>
      <c r="M55" s="4"/>
      <c r="N55"/>
      <c r="O55" s="2"/>
    </row>
    <row r="56" spans="1:15" s="1" customFormat="1" ht="20.100000000000001" customHeight="1" x14ac:dyDescent="0.25">
      <c r="A56"/>
      <c r="B56" s="4"/>
      <c r="C56" s="4"/>
      <c r="D56" s="4"/>
      <c r="E56" s="4"/>
      <c r="F56" s="4"/>
      <c r="G56" s="4"/>
      <c r="H56" s="4"/>
      <c r="I56" s="4"/>
      <c r="J56" s="4"/>
      <c r="K56" s="5"/>
      <c r="L56" s="5"/>
      <c r="M56" s="4"/>
      <c r="N56"/>
      <c r="O56" s="2"/>
    </row>
    <row r="57" spans="1:15" s="1" customFormat="1" ht="20.100000000000001" customHeight="1" x14ac:dyDescent="0.25">
      <c r="A57"/>
      <c r="B57" s="4"/>
      <c r="C57" s="4"/>
      <c r="D57" s="4"/>
      <c r="E57" s="4"/>
      <c r="F57" s="4"/>
      <c r="G57" s="4"/>
      <c r="H57" s="4"/>
      <c r="I57" s="4"/>
      <c r="J57" s="4"/>
      <c r="K57" s="5"/>
      <c r="L57" s="5"/>
      <c r="M57" s="4"/>
      <c r="N57"/>
      <c r="O57" s="2"/>
    </row>
    <row r="58" spans="1:15" s="1" customFormat="1" ht="20.100000000000001" customHeight="1" x14ac:dyDescent="0.25">
      <c r="A58"/>
      <c r="B58" s="4"/>
      <c r="C58" s="4"/>
      <c r="D58" s="4"/>
      <c r="E58" s="4"/>
      <c r="F58" s="4"/>
      <c r="G58" s="4"/>
      <c r="H58" s="4"/>
      <c r="I58" s="4"/>
      <c r="J58" s="4"/>
      <c r="K58" s="5"/>
      <c r="L58" s="5"/>
      <c r="M58" s="4"/>
      <c r="N58"/>
      <c r="O58" s="2"/>
    </row>
    <row r="59" spans="1:15" s="1" customFormat="1" ht="20.100000000000001" customHeight="1" x14ac:dyDescent="0.25">
      <c r="A59"/>
      <c r="B59" s="4"/>
      <c r="C59" s="4"/>
      <c r="D59" s="4"/>
      <c r="E59" s="4"/>
      <c r="F59" s="4"/>
      <c r="G59" s="4"/>
      <c r="H59" s="4"/>
      <c r="I59" s="4"/>
      <c r="J59" s="4"/>
      <c r="K59" s="5"/>
      <c r="L59" s="5"/>
      <c r="M59" s="4"/>
      <c r="N59"/>
      <c r="O59" s="2"/>
    </row>
    <row r="60" spans="1:15" s="1" customFormat="1" ht="20.100000000000001" customHeight="1" x14ac:dyDescent="0.25">
      <c r="A60"/>
      <c r="B60" s="4"/>
      <c r="C60" s="4"/>
      <c r="D60" s="4"/>
      <c r="E60" s="4"/>
      <c r="F60" s="4"/>
      <c r="G60" s="4"/>
      <c r="H60" s="4"/>
      <c r="I60" s="4"/>
      <c r="J60" s="4"/>
      <c r="K60" s="5"/>
      <c r="L60" s="5"/>
      <c r="M60" s="4"/>
      <c r="N60"/>
      <c r="O60" s="2"/>
    </row>
    <row r="61" spans="1:15" s="1" customFormat="1" ht="20.100000000000001" customHeight="1" x14ac:dyDescent="0.25">
      <c r="A61"/>
      <c r="B61" s="4"/>
      <c r="C61" s="4"/>
      <c r="D61" s="4"/>
      <c r="E61" s="4"/>
      <c r="F61" s="4"/>
      <c r="G61" s="4"/>
      <c r="H61" s="4"/>
      <c r="I61" s="4"/>
      <c r="J61" s="4"/>
      <c r="K61" s="5"/>
      <c r="L61" s="5"/>
      <c r="M61" s="4"/>
      <c r="N61"/>
      <c r="O61" s="2"/>
    </row>
    <row r="62" spans="1:15" s="1" customFormat="1" ht="20.100000000000001" customHeight="1" x14ac:dyDescent="0.25">
      <c r="A62"/>
      <c r="B62" s="4"/>
      <c r="C62" s="4"/>
      <c r="D62" s="4"/>
      <c r="E62" s="4"/>
      <c r="F62" s="4"/>
      <c r="G62" s="4"/>
      <c r="H62" s="4"/>
      <c r="I62" s="4"/>
      <c r="J62" s="4"/>
      <c r="K62" s="5"/>
      <c r="L62" s="5"/>
      <c r="M62" s="4"/>
      <c r="N62"/>
      <c r="O62" s="2"/>
    </row>
    <row r="63" spans="1:15" s="1" customFormat="1" ht="20.100000000000001" customHeight="1" x14ac:dyDescent="0.25">
      <c r="A63"/>
      <c r="B63" s="4"/>
      <c r="C63" s="4"/>
      <c r="D63" s="4"/>
      <c r="E63" s="4"/>
      <c r="F63" s="4"/>
      <c r="G63" s="4"/>
      <c r="H63" s="4"/>
      <c r="I63" s="4"/>
      <c r="J63" s="4"/>
      <c r="K63" s="5"/>
      <c r="L63" s="5"/>
      <c r="M63" s="4"/>
      <c r="N63"/>
      <c r="O63" s="2"/>
    </row>
    <row r="64" spans="1:15" s="1" customFormat="1" ht="20.100000000000001" customHeight="1" x14ac:dyDescent="0.25">
      <c r="A64"/>
      <c r="B64" s="4"/>
      <c r="C64" s="4"/>
      <c r="D64" s="4"/>
      <c r="E64" s="4"/>
      <c r="F64" s="4"/>
      <c r="G64" s="4"/>
      <c r="H64" s="4"/>
      <c r="I64" s="4"/>
      <c r="J64" s="4"/>
      <c r="K64" s="5"/>
      <c r="L64" s="5"/>
      <c r="M64" s="4"/>
      <c r="N64"/>
      <c r="O64" s="2"/>
    </row>
    <row r="65" spans="1:15" s="1" customFormat="1" ht="20.100000000000001" customHeight="1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 s="5"/>
      <c r="L65" s="5"/>
      <c r="M65" s="4"/>
      <c r="N65"/>
      <c r="O65" s="2"/>
    </row>
    <row r="66" spans="1:15" s="1" customFormat="1" ht="20.100000000000001" customHeight="1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 s="5"/>
      <c r="L66" s="5"/>
      <c r="M66" s="4"/>
      <c r="N66"/>
      <c r="O66" s="2"/>
    </row>
    <row r="67" spans="1:15" s="1" customFormat="1" ht="20.100000000000001" customHeight="1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 s="5"/>
      <c r="L67" s="5"/>
      <c r="M67" s="4"/>
      <c r="N67"/>
      <c r="O67" s="2"/>
    </row>
    <row r="68" spans="1:15" s="1" customFormat="1" ht="20.100000000000001" customHeight="1" x14ac:dyDescent="0.25">
      <c r="A68"/>
      <c r="B68" s="4"/>
      <c r="C68" s="4"/>
      <c r="D68" s="4"/>
      <c r="E68" s="4"/>
      <c r="F68" s="4"/>
      <c r="G68" s="4"/>
      <c r="H68" s="4"/>
      <c r="I68" s="4"/>
      <c r="J68" s="4"/>
      <c r="K68" s="5"/>
      <c r="L68" s="5"/>
      <c r="M68" s="4"/>
      <c r="N68"/>
      <c r="O68" s="2"/>
    </row>
    <row r="69" spans="1:15" s="1" customFormat="1" ht="20.100000000000001" customHeight="1" x14ac:dyDescent="0.25">
      <c r="A69"/>
      <c r="B69" s="4"/>
      <c r="C69" s="4"/>
      <c r="D69" s="4"/>
      <c r="E69" s="4"/>
      <c r="F69" s="4"/>
      <c r="G69" s="4"/>
      <c r="H69" s="4"/>
      <c r="I69" s="4"/>
      <c r="J69" s="4"/>
      <c r="K69" s="5"/>
      <c r="L69" s="5"/>
      <c r="M69" s="4"/>
      <c r="N69"/>
      <c r="O69" s="2"/>
    </row>
    <row r="70" spans="1:15" s="1" customFormat="1" ht="20.100000000000001" customHeight="1" x14ac:dyDescent="0.25">
      <c r="A70"/>
      <c r="B70" s="4"/>
      <c r="C70" s="4"/>
      <c r="D70" s="4"/>
      <c r="E70" s="4"/>
      <c r="F70" s="4"/>
      <c r="G70" s="4"/>
      <c r="H70" s="4"/>
      <c r="I70" s="4"/>
      <c r="J70" s="4"/>
      <c r="K70" s="5"/>
      <c r="L70" s="5"/>
      <c r="M70" s="4"/>
      <c r="N70"/>
      <c r="O70" s="2"/>
    </row>
    <row r="71" spans="1:15" s="1" customFormat="1" ht="20.100000000000001" customHeight="1" x14ac:dyDescent="0.25">
      <c r="A71"/>
      <c r="B71" s="4"/>
      <c r="C71" s="4"/>
      <c r="D71" s="4"/>
      <c r="E71" s="4"/>
      <c r="F71" s="4"/>
      <c r="G71" s="4"/>
      <c r="H71" s="4"/>
      <c r="I71" s="4"/>
      <c r="J71" s="4"/>
      <c r="K71" s="5"/>
      <c r="L71" s="5"/>
      <c r="M71" s="4"/>
      <c r="N71"/>
      <c r="O71" s="2"/>
    </row>
    <row r="72" spans="1:15" s="1" customFormat="1" ht="20.100000000000001" customHeight="1" x14ac:dyDescent="0.25">
      <c r="A72"/>
      <c r="B72" s="4"/>
      <c r="C72" s="4"/>
      <c r="D72" s="4"/>
      <c r="E72" s="4"/>
      <c r="F72" s="4"/>
      <c r="G72" s="4"/>
      <c r="H72" s="4"/>
      <c r="I72" s="4"/>
      <c r="J72" s="4"/>
      <c r="K72" s="5"/>
      <c r="L72" s="5"/>
      <c r="M72" s="4"/>
      <c r="N72"/>
      <c r="O72" s="2"/>
    </row>
    <row r="73" spans="1:15" s="1" customFormat="1" ht="20.100000000000001" customHeight="1" x14ac:dyDescent="0.25">
      <c r="A73"/>
      <c r="B73" s="4"/>
      <c r="C73" s="4"/>
      <c r="D73" s="4"/>
      <c r="E73" s="4"/>
      <c r="F73" s="4"/>
      <c r="G73" s="4"/>
      <c r="H73" s="4"/>
      <c r="I73" s="4"/>
      <c r="J73" s="4"/>
      <c r="K73" s="5"/>
      <c r="L73" s="5"/>
      <c r="M73" s="4"/>
      <c r="N73"/>
      <c r="O73" s="2"/>
    </row>
    <row r="74" spans="1:15" s="1" customFormat="1" ht="20.100000000000001" customHeight="1" x14ac:dyDescent="0.25">
      <c r="A74"/>
      <c r="B74" s="4"/>
      <c r="C74" s="4"/>
      <c r="D74" s="4"/>
      <c r="E74" s="4"/>
      <c r="F74" s="4"/>
      <c r="G74" s="4"/>
      <c r="H74" s="4"/>
      <c r="I74" s="4"/>
      <c r="J74" s="4"/>
      <c r="K74" s="5"/>
      <c r="L74" s="5"/>
      <c r="M74" s="4"/>
      <c r="N74"/>
      <c r="O74" s="2"/>
    </row>
    <row r="75" spans="1:15" s="1" customFormat="1" ht="20.100000000000001" customHeight="1" x14ac:dyDescent="0.25">
      <c r="A75"/>
      <c r="B75" s="4"/>
      <c r="C75" s="4"/>
      <c r="D75" s="4"/>
      <c r="E75" s="4"/>
      <c r="F75" s="4"/>
      <c r="G75" s="4"/>
      <c r="H75" s="4"/>
      <c r="I75" s="4"/>
      <c r="J75" s="4"/>
      <c r="K75" s="5"/>
      <c r="L75" s="5"/>
      <c r="M75" s="4"/>
      <c r="N75"/>
      <c r="O75" s="2"/>
    </row>
    <row r="76" spans="1:15" s="1" customFormat="1" ht="20.100000000000001" customHeight="1" x14ac:dyDescent="0.25">
      <c r="A76"/>
      <c r="B76" s="4"/>
      <c r="C76" s="4"/>
      <c r="D76" s="4"/>
      <c r="E76" s="4"/>
      <c r="F76" s="4"/>
      <c r="G76" s="4"/>
      <c r="H76" s="4"/>
      <c r="I76" s="4"/>
      <c r="J76" s="4"/>
      <c r="K76" s="5"/>
      <c r="L76" s="5"/>
      <c r="M76" s="4"/>
      <c r="N76"/>
      <c r="O76" s="2"/>
    </row>
    <row r="77" spans="1:15" s="27" customFormat="1" ht="20.100000000000001" customHeight="1" x14ac:dyDescent="0.3">
      <c r="A77"/>
      <c r="B77" s="4"/>
      <c r="C77" s="4"/>
      <c r="D77" s="4"/>
      <c r="E77" s="4"/>
      <c r="F77" s="4"/>
      <c r="G77" s="4"/>
      <c r="H77" s="4"/>
      <c r="I77" s="4"/>
      <c r="J77" s="4"/>
      <c r="K77" s="5"/>
      <c r="L77" s="5"/>
      <c r="M77" s="4"/>
      <c r="N77"/>
      <c r="O77" s="2"/>
    </row>
    <row r="78" spans="1:15" ht="20.100000000000001" customHeight="1" x14ac:dyDescent="0.25"/>
    <row r="79" spans="1:15" ht="20.100000000000001" customHeight="1" x14ac:dyDescent="0.25"/>
    <row r="80" spans="1:15" ht="20.100000000000001" customHeight="1" x14ac:dyDescent="0.25"/>
  </sheetData>
  <mergeCells count="16">
    <mergeCell ref="I16:J16"/>
    <mergeCell ref="K3:L3"/>
    <mergeCell ref="K2:N2"/>
    <mergeCell ref="M3:N3"/>
    <mergeCell ref="M8:N8"/>
    <mergeCell ref="M9:N9"/>
    <mergeCell ref="M10:N10"/>
    <mergeCell ref="K8:L8"/>
    <mergeCell ref="K4:L4"/>
    <mergeCell ref="K9:L9"/>
    <mergeCell ref="K10:L10"/>
    <mergeCell ref="K11:L11"/>
    <mergeCell ref="M11:N11"/>
    <mergeCell ref="A1:I11"/>
    <mergeCell ref="A14:O14"/>
    <mergeCell ref="M7:N7"/>
  </mergeCells>
  <pageMargins left="0.7" right="0.7" top="0.75" bottom="0.75" header="0.3" footer="0.3"/>
  <pageSetup scale="53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2021-09-09T17:57:29Z</dcterms:modified>
</cp:coreProperties>
</file>